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0115" windowHeight="12600"/>
  </bookViews>
  <sheets>
    <sheet name="Rozpočet elektroinštalácia" sheetId="1" r:id="rId1"/>
  </sheets>
  <calcPr calcId="145621"/>
</workbook>
</file>

<file path=xl/calcChain.xml><?xml version="1.0" encoding="utf-8"?>
<calcChain xmlns="http://schemas.openxmlformats.org/spreadsheetml/2006/main">
  <c r="F90" i="1" l="1"/>
  <c r="H90" i="1" l="1"/>
  <c r="H89" i="1"/>
  <c r="F89" i="1"/>
  <c r="H88" i="1"/>
  <c r="F88" i="1"/>
  <c r="H87" i="1"/>
  <c r="F87" i="1"/>
  <c r="H86" i="1"/>
  <c r="F86" i="1"/>
  <c r="H85" i="1"/>
  <c r="F85" i="1"/>
  <c r="H84" i="1"/>
  <c r="F84" i="1"/>
  <c r="H82" i="1"/>
  <c r="F82" i="1"/>
  <c r="H81" i="1"/>
  <c r="F81" i="1"/>
  <c r="H80" i="1"/>
  <c r="F80" i="1"/>
  <c r="H79" i="1"/>
  <c r="F79" i="1"/>
  <c r="H74" i="1"/>
  <c r="F74" i="1"/>
  <c r="H73" i="1"/>
  <c r="H75" i="1" s="1"/>
  <c r="F73" i="1"/>
  <c r="H68" i="1"/>
  <c r="F68" i="1"/>
  <c r="H67" i="1"/>
  <c r="F67" i="1"/>
  <c r="H66" i="1"/>
  <c r="F66" i="1"/>
  <c r="H65" i="1"/>
  <c r="F65" i="1"/>
  <c r="H64" i="1"/>
  <c r="F64" i="1"/>
  <c r="H63" i="1"/>
  <c r="F63" i="1"/>
  <c r="H62" i="1"/>
  <c r="F62" i="1"/>
  <c r="H61" i="1"/>
  <c r="F61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5" i="1"/>
  <c r="F45" i="1"/>
  <c r="H44" i="1"/>
  <c r="F44" i="1"/>
  <c r="H43" i="1"/>
  <c r="F43" i="1"/>
  <c r="H42" i="1"/>
  <c r="F42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F9" i="1"/>
  <c r="H8" i="1"/>
  <c r="F8" i="1"/>
  <c r="H7" i="1"/>
  <c r="F7" i="1"/>
  <c r="H6" i="1"/>
  <c r="F6" i="1"/>
  <c r="H5" i="1"/>
  <c r="F5" i="1"/>
  <c r="H4" i="1"/>
  <c r="F4" i="1"/>
  <c r="F38" i="1" l="1"/>
  <c r="H46" i="1"/>
  <c r="F46" i="1"/>
  <c r="F75" i="1"/>
  <c r="H57" i="1"/>
  <c r="F57" i="1"/>
  <c r="H38" i="1"/>
  <c r="F69" i="1"/>
  <c r="H69" i="1"/>
  <c r="F83" i="1"/>
  <c r="F91" i="1" s="1"/>
  <c r="H83" i="1" l="1"/>
  <c r="H91" i="1" s="1"/>
  <c r="H93" i="1" s="1"/>
  <c r="F93" i="1"/>
  <c r="F94" i="1" l="1"/>
  <c r="H95" i="1" l="1"/>
  <c r="F96" i="1" s="1"/>
</calcChain>
</file>

<file path=xl/sharedStrings.xml><?xml version="1.0" encoding="utf-8"?>
<sst xmlns="http://schemas.openxmlformats.org/spreadsheetml/2006/main" count="207" uniqueCount="106">
  <si>
    <t>Elektroinštalácia</t>
  </si>
  <si>
    <t>p.č.</t>
  </si>
  <si>
    <t>Popis položky</t>
  </si>
  <si>
    <t>Počet</t>
  </si>
  <si>
    <t>mj</t>
  </si>
  <si>
    <t>JC materiál</t>
  </si>
  <si>
    <t>Materiál</t>
  </si>
  <si>
    <t>JC montáž</t>
  </si>
  <si>
    <t>Montáž</t>
  </si>
  <si>
    <t>Vypínač 10A/230V pod omietku, rad. 1, IP20 + rámiky</t>
  </si>
  <si>
    <t>ks</t>
  </si>
  <si>
    <t>Vypínač 10A/230V pod omietku, rad. 1, IP44 + rámiky</t>
  </si>
  <si>
    <t>Vypínač 10A/230V pod omietku, rad. 5B, IP20 + rámiky</t>
  </si>
  <si>
    <t>Vypínač 10A/230V pod omietku, rad. 6, IP20 + rámiky</t>
  </si>
  <si>
    <t>Vypínač 10A/230V pod omietku, rad. 7, IP20 + rámiky</t>
  </si>
  <si>
    <t>Zásuvka 16A/230V pod omietku, IP20, detská ochr. + rámiky</t>
  </si>
  <si>
    <t>Zásuvka 16A/230V pod omietku, IP44 + rámiky</t>
  </si>
  <si>
    <t>Tlačidlo 10A/230V, na povrch, havarijne, central STOP</t>
  </si>
  <si>
    <t>Snímač pohybu IP20, so silovým spínacím relé, 180°, 10m</t>
  </si>
  <si>
    <t>Snímač pohybu IP20, so silovým spínacím relé, 360°, 10m</t>
  </si>
  <si>
    <t>Prístrojová krabica KP67/2</t>
  </si>
  <si>
    <t>Montáž ventilátora (ventilátor dodávka VZT), vrátane zapojenia</t>
  </si>
  <si>
    <t>Zapojenie zariadení ÚK (zariadenie dodávka ÚK)</t>
  </si>
  <si>
    <t xml:space="preserve">Kábel N2XH-O 3x1,5 </t>
  </si>
  <si>
    <t>m</t>
  </si>
  <si>
    <t>Kábel N2XH-J 3x1,5</t>
  </si>
  <si>
    <t>Kábel N2XH-J 3x2,5</t>
  </si>
  <si>
    <t xml:space="preserve">Kábel CHKE-R-J 3x1,5 </t>
  </si>
  <si>
    <t xml:space="preserve">Kábel CHKE-R-J 3x2,5 </t>
  </si>
  <si>
    <t>Kábel CHKE-R-J 5x10</t>
  </si>
  <si>
    <t xml:space="preserve">Kábel NHXH-J FE180/E30 3x1,5 </t>
  </si>
  <si>
    <t xml:space="preserve">Kábel NHXH-J FE180/E90 3x2,5 </t>
  </si>
  <si>
    <t>Kábel JH(St)H 4x2x0,8</t>
  </si>
  <si>
    <t xml:space="preserve">Vodič CH-R 4 žltozelený </t>
  </si>
  <si>
    <t xml:space="preserve">Vodič CH-R 6 žltozelený </t>
  </si>
  <si>
    <t xml:space="preserve">Vodič CH-R 10 žltozelený </t>
  </si>
  <si>
    <t xml:space="preserve">Vodič CH-R 25 žltozelený </t>
  </si>
  <si>
    <t xml:space="preserve">Skupinový držiak káblov, vrátane úchytov a príslušnstva </t>
  </si>
  <si>
    <t>Plastový inštalačný kanál (Vrátane príslušenstva)</t>
  </si>
  <si>
    <t>Protipožiarna upchávka HILTI</t>
  </si>
  <si>
    <r>
      <t>m</t>
    </r>
    <r>
      <rPr>
        <vertAlign val="superscript"/>
        <sz val="10"/>
        <rFont val="Arial CE"/>
        <family val="2"/>
      </rPr>
      <t>2</t>
    </r>
  </si>
  <si>
    <r>
      <t xml:space="preserve">I-Trubka HFX 16 </t>
    </r>
    <r>
      <rPr>
        <sz val="8"/>
        <rFont val="Arial"/>
        <family val="2"/>
        <charset val="238"/>
      </rPr>
      <t>- bezhalogénová</t>
    </r>
  </si>
  <si>
    <r>
      <t>I-Trubka HFX 20</t>
    </r>
    <r>
      <rPr>
        <sz val="8"/>
        <rFont val="Arial"/>
        <family val="2"/>
        <charset val="238"/>
      </rPr>
      <t xml:space="preserve"> - bezhalogénová</t>
    </r>
  </si>
  <si>
    <r>
      <t xml:space="preserve">I-Trubka HFX 32 </t>
    </r>
    <r>
      <rPr>
        <sz val="8"/>
        <rFont val="Arial"/>
        <family val="2"/>
        <charset val="238"/>
      </rPr>
      <t xml:space="preserve"> - bezhalogénová</t>
    </r>
  </si>
  <si>
    <t>Svorka BERNARD+ medený pásik dĺžky 750mm</t>
  </si>
  <si>
    <t>Svorkovnica vyrovnania potenciálu -   Obo bettermann TYP 1809</t>
  </si>
  <si>
    <t>Celkom elektroinštalácia</t>
  </si>
  <si>
    <t>Rozvádzače</t>
  </si>
  <si>
    <t>Rozvádzač  RH (podľa výkresu E7), dodávka, napojenie a montáž vrátane vodorovnej a zvislej dopravy, drobného spojovacieho materálu, odvozu a likvidácie odpadu, zaústenia a zapojenia káblov a všetkých prác súvisiacich s realizovaním danej položky.</t>
  </si>
  <si>
    <t>Rozvádzač  RC2 (podľa výkresu E9), dodávka, napojenie a montáž vrátane vodorovnej a zvislej dopravy, drobného spojovacieho materálu, odvozu a likvidácie odpadu, zaústenia a zapojenia káblov a všetkých prác súvisiacich s realizovaním danej položky.</t>
  </si>
  <si>
    <t>Rozvádzač  RC1.1 (podľa výkresu E10), dodávka, napojenie a montáž vrátane vodorovnej a zvislej dopravy, drobného spojovacieho materálu, odvozu a likvidácie odpadu, zaústenia a zapojenia káblov a všetkých prác súvisiacich s realizovaním danej položky.</t>
  </si>
  <si>
    <t>Rozvádzač  RC1.2 (podľa výkresu E11), dodávka, napojenie a montáž vrátane vodorovnej a zvislej dopravy, drobného spojovacieho materálu, odvozu a likvidácie odpadu, zaústenia a zapojenia káblov  a všetkých prác súvisiacich s realizovaním danej položky.</t>
  </si>
  <si>
    <t>Celkom rozvádzače</t>
  </si>
  <si>
    <t>Slaboprúdové rozvody</t>
  </si>
  <si>
    <t>Zásuvka tel/data. Cat. 6 (2xRJ45), pod omietku  + rámiky</t>
  </si>
  <si>
    <t>Zásuvka PoE vrátane Wireless access point</t>
  </si>
  <si>
    <t xml:space="preserve">Kábel FTP 4x2x24AWG, Cat.6, LSOH </t>
  </si>
  <si>
    <t>Rozvádzač RACK (600x600mm, 18U), (podľa výkresu E12), dodávka, napojenie a montáž vrátane vodorovnej a zvislej dopravy, drobného spojovacieho materálu, odvozu a likvidácie odpadu, zaústenia a zapojenia káblov  a všetkých prác súvisiacich s realizovaním danej položky.</t>
  </si>
  <si>
    <t>kpl</t>
  </si>
  <si>
    <t>PSN Klávesnica</t>
  </si>
  <si>
    <t>PSN snímače</t>
  </si>
  <si>
    <t>PSN centrála</t>
  </si>
  <si>
    <t>Celkom slaboprúdové rozvody</t>
  </si>
  <si>
    <t>Svietidlá</t>
  </si>
  <si>
    <t>Svietidlo LED, LEDVANCE GmbH  SF CIRC 350 V 18W 830 IP44</t>
  </si>
  <si>
    <t>Svietidlo LED, LEDVANCE GmbH  SF CIRC 250 V 13W 830 IP44</t>
  </si>
  <si>
    <t>Svietidlo LED, nástenné, so snímačom pohybu, 18W, 1440lm, IP44</t>
  </si>
  <si>
    <t>Svietidlo LED, nástenné, 18W, 1440lm, IP44</t>
  </si>
  <si>
    <t>Svietidlo LED, LEDVANCE GmbH  SF CIRC 400 V 24W 830 IP44</t>
  </si>
  <si>
    <t>Svietidlo LED, LEDVANCE GmbH  4058075521940 PL PFM 600 30W/940 UGR19</t>
  </si>
  <si>
    <t>Svietidlo LED, LEDVANCE GmbH  4058075440197 PL PFM 600 25W 3000LM 4000K</t>
  </si>
  <si>
    <t>Svietidlo núdzové napájané z CBS</t>
  </si>
  <si>
    <t>Celkom svietidlá</t>
  </si>
  <si>
    <t>Externé systémy</t>
  </si>
  <si>
    <t>CBS</t>
  </si>
  <si>
    <t>UPS 0,6kW/3hod, 3f/1f, (vrátane príslušenstva)</t>
  </si>
  <si>
    <t>Celkom Systémy</t>
  </si>
  <si>
    <t>HZS , Ostatné</t>
  </si>
  <si>
    <t>Nepredvídané práce</t>
  </si>
  <si>
    <t xml:space="preserve">Demontáž existujúcej elektroinštalácie       </t>
  </si>
  <si>
    <t>hod</t>
  </si>
  <si>
    <t>Murárska výpomoc</t>
  </si>
  <si>
    <t>Revízia a vypracovanie revíznej správy</t>
  </si>
  <si>
    <r>
      <t xml:space="preserve">Podruž. mat / WAGO-svorky,sádra,klince,štítky, pásky, natlkacie skrut.,.... / </t>
    </r>
    <r>
      <rPr>
        <b/>
        <sz val="8"/>
        <rFont val="Arial"/>
        <family val="2"/>
      </rPr>
      <t xml:space="preserve"> (percentuálny podiel bez rozvádzačov a svietidiel)</t>
    </r>
  </si>
  <si>
    <t>%</t>
  </si>
  <si>
    <t>Prierazy a drážkovanie pre káble do priemeru D29</t>
  </si>
  <si>
    <t>Páska sťahovacia  100x2,5 prírodná</t>
  </si>
  <si>
    <t>Doprava (do 20km)</t>
  </si>
  <si>
    <t>Projektová dokumentácia (projekt skutočného vyhotovenia)</t>
  </si>
  <si>
    <t>Meranie umelého osvetlenia podľa STN 360450, STN EN 12464-1 a metodiky Ministerstva zdravotníctva SR, a to osobou "Odborne spôs."</t>
  </si>
  <si>
    <t>Inžiniering + konzultácie na rozvodných závodoch ZSE</t>
  </si>
  <si>
    <t>Plošina/lešenie</t>
  </si>
  <si>
    <t>Celkom HSV, ostatné</t>
  </si>
  <si>
    <t>SPOLU</t>
  </si>
  <si>
    <t>Celkom bez DPH</t>
  </si>
  <si>
    <t>DPH 20%</t>
  </si>
  <si>
    <t>Celkom s DPH</t>
  </si>
  <si>
    <t>Poznámky:</t>
  </si>
  <si>
    <t>Presné počty a typy svietidiel je nutné konzultovať s investorom</t>
  </si>
  <si>
    <t>Súčasťou všetkých svietidiel sú aj svetelné zdroje</t>
  </si>
  <si>
    <t>Presné dĺžky káblov preveriť podľa dispozičných výkresov</t>
  </si>
  <si>
    <t>Viacrámiky dodať podľa dispozičných výkresov</t>
  </si>
  <si>
    <t>Súpis neobsahuje prípojky slaboprúdu (telefónna, televízna) - nutné konzultovať s dodávateľmi T-com, UPC</t>
  </si>
  <si>
    <t>Všetky materiálové položky sú vrátane vodorovnej a zvislej dopravy, drobného spojovacieho materálu, odvozu a likvidácie odpadu a všetkých prác súvisiacich s realizovaním danej položky.</t>
  </si>
  <si>
    <t>Zoznam zariadení a prístrojov je spracovaný na základe tejto PD, za konečnú ponuku objednávateľovi zodpovedá dodávateľ ponuky.</t>
  </si>
  <si>
    <t>Ponúkajúci zodpovedá za objemy uvedené vo svojej ponuke.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</si>
</sst>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i/>
      <sz val="12"/>
      <name val="Arial CE"/>
      <family val="2"/>
    </font>
    <font>
      <sz val="11"/>
      <name val="Calibri"/>
      <family val="2"/>
      <scheme val="minor"/>
    </font>
    <font>
      <b/>
      <sz val="12"/>
      <name val="Arial CE"/>
      <family val="2"/>
    </font>
    <font>
      <sz val="8"/>
      <name val="Arial"/>
      <family val="2"/>
      <charset val="238"/>
    </font>
    <font>
      <sz val="9"/>
      <name val="Arial CE"/>
    </font>
    <font>
      <b/>
      <sz val="9"/>
      <name val="Arial CE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 CE"/>
      <family val="2"/>
    </font>
    <font>
      <sz val="11"/>
      <name val="Arial CE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 CE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0" fillId="0" borderId="0"/>
  </cellStyleXfs>
  <cellXfs count="74">
    <xf numFmtId="0" fontId="0" fillId="0" borderId="0" xfId="0"/>
    <xf numFmtId="0" fontId="2" fillId="0" borderId="0" xfId="1" applyFill="1" applyBorder="1" applyAlignment="1">
      <alignment horizontal="right"/>
    </xf>
    <xf numFmtId="0" fontId="3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2" fontId="2" fillId="0" borderId="0" xfId="1" applyNumberFormat="1" applyFill="1" applyBorder="1" applyAlignment="1">
      <alignment horizontal="right"/>
    </xf>
    <xf numFmtId="0" fontId="2" fillId="0" borderId="0" xfId="1"/>
    <xf numFmtId="0" fontId="5" fillId="2" borderId="0" xfId="1" applyFont="1" applyFill="1"/>
    <xf numFmtId="0" fontId="4" fillId="2" borderId="0" xfId="1" applyFont="1" applyFill="1"/>
    <xf numFmtId="0" fontId="2" fillId="2" borderId="0" xfId="1" applyFill="1"/>
    <xf numFmtId="2" fontId="2" fillId="2" borderId="0" xfId="1" applyNumberFormat="1" applyFill="1"/>
    <xf numFmtId="0" fontId="6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horizontal="right"/>
    </xf>
    <xf numFmtId="2" fontId="7" fillId="0" borderId="0" xfId="1" applyNumberFormat="1" applyFont="1" applyBorder="1" applyAlignment="1">
      <alignment horizontal="right"/>
    </xf>
    <xf numFmtId="2" fontId="2" fillId="0" borderId="0" xfId="1" applyNumberFormat="1" applyBorder="1" applyAlignment="1">
      <alignment horizontal="right"/>
    </xf>
    <xf numFmtId="0" fontId="8" fillId="0" borderId="1" xfId="1" applyFont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0" fontId="9" fillId="4" borderId="1" xfId="1" applyFont="1" applyFill="1" applyBorder="1" applyAlignment="1">
      <alignment horizontal="center"/>
    </xf>
    <xf numFmtId="0" fontId="10" fillId="0" borderId="1" xfId="1" applyFont="1" applyFill="1" applyBorder="1"/>
    <xf numFmtId="4" fontId="7" fillId="0" borderId="1" xfId="1" applyNumberFormat="1" applyFont="1" applyBorder="1" applyAlignment="1">
      <alignment horizontal="right"/>
    </xf>
    <xf numFmtId="0" fontId="2" fillId="0" borderId="1" xfId="1" applyFill="1" applyBorder="1"/>
    <xf numFmtId="0" fontId="6" fillId="0" borderId="1" xfId="1" applyFont="1" applyFill="1" applyBorder="1" applyAlignment="1">
      <alignment horizontal="left"/>
    </xf>
    <xf numFmtId="0" fontId="11" fillId="0" borderId="1" xfId="1" applyFont="1" applyFill="1" applyBorder="1" applyAlignment="1">
      <alignment horizontal="left"/>
    </xf>
    <xf numFmtId="2" fontId="7" fillId="0" borderId="1" xfId="1" applyNumberFormat="1" applyFont="1" applyBorder="1" applyAlignment="1">
      <alignment horizontal="right"/>
    </xf>
    <xf numFmtId="0" fontId="10" fillId="0" borderId="0" xfId="1" applyFont="1"/>
    <xf numFmtId="0" fontId="8" fillId="0" borderId="2" xfId="1" applyFont="1" applyBorder="1"/>
    <xf numFmtId="0" fontId="13" fillId="0" borderId="0" xfId="1" applyNumberFormat="1" applyFont="1" applyBorder="1"/>
    <xf numFmtId="2" fontId="13" fillId="0" borderId="0" xfId="1" applyNumberFormat="1" applyFont="1" applyBorder="1"/>
    <xf numFmtId="4" fontId="8" fillId="0" borderId="0" xfId="1" applyNumberFormat="1" applyFont="1" applyFill="1" applyBorder="1"/>
    <xf numFmtId="4" fontId="2" fillId="0" borderId="0" xfId="1" applyNumberFormat="1"/>
    <xf numFmtId="0" fontId="8" fillId="0" borderId="0" xfId="1" applyFont="1" applyBorder="1"/>
    <xf numFmtId="0" fontId="8" fillId="0" borderId="0" xfId="1" applyFont="1" applyBorder="1" applyAlignment="1">
      <alignment horizontal="center"/>
    </xf>
    <xf numFmtId="0" fontId="14" fillId="2" borderId="0" xfId="1" applyFont="1" applyFill="1"/>
    <xf numFmtId="0" fontId="6" fillId="0" borderId="1" xfId="1" applyFont="1" applyFill="1" applyBorder="1" applyAlignment="1">
      <alignment horizontal="left" vertical="center" wrapText="1"/>
    </xf>
    <xf numFmtId="4" fontId="10" fillId="0" borderId="0" xfId="1" applyNumberFormat="1" applyFont="1"/>
    <xf numFmtId="0" fontId="8" fillId="0" borderId="0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left" wrapText="1"/>
    </xf>
    <xf numFmtId="0" fontId="2" fillId="0" borderId="0" xfId="1" applyFill="1" applyBorder="1"/>
    <xf numFmtId="4" fontId="7" fillId="0" borderId="0" xfId="1" applyNumberFormat="1" applyFont="1" applyBorder="1"/>
    <xf numFmtId="4" fontId="7" fillId="0" borderId="0" xfId="1" applyNumberFormat="1" applyFont="1" applyBorder="1" applyAlignment="1">
      <alignment horizontal="right"/>
    </xf>
    <xf numFmtId="0" fontId="11" fillId="0" borderId="1" xfId="1" applyFont="1" applyFill="1" applyBorder="1" applyAlignment="1">
      <alignment horizontal="left" wrapText="1" shrinkToFit="1"/>
    </xf>
    <xf numFmtId="0" fontId="8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 wrapText="1" shrinkToFit="1"/>
    </xf>
    <xf numFmtId="0" fontId="6" fillId="0" borderId="1" xfId="1" applyFont="1" applyFill="1" applyBorder="1" applyAlignment="1">
      <alignment horizontal="left" wrapText="1"/>
    </xf>
    <xf numFmtId="0" fontId="4" fillId="0" borderId="1" xfId="1" applyFont="1" applyFill="1" applyBorder="1"/>
    <xf numFmtId="0" fontId="16" fillId="0" borderId="0" xfId="1" applyFont="1"/>
    <xf numFmtId="0" fontId="17" fillId="0" borderId="0" xfId="1" applyFont="1"/>
    <xf numFmtId="2" fontId="17" fillId="0" borderId="0" xfId="1" applyNumberFormat="1" applyFont="1"/>
    <xf numFmtId="164" fontId="17" fillId="0" borderId="0" xfId="1" applyNumberFormat="1" applyFont="1"/>
    <xf numFmtId="0" fontId="17" fillId="4" borderId="3" xfId="1" applyFont="1" applyFill="1" applyBorder="1"/>
    <xf numFmtId="0" fontId="4" fillId="4" borderId="3" xfId="1" applyFont="1" applyFill="1" applyBorder="1"/>
    <xf numFmtId="0" fontId="2" fillId="4" borderId="3" xfId="1" applyFill="1" applyBorder="1"/>
    <xf numFmtId="2" fontId="2" fillId="4" borderId="3" xfId="1" applyNumberFormat="1" applyFill="1" applyBorder="1"/>
    <xf numFmtId="9" fontId="17" fillId="0" borderId="0" xfId="1" applyNumberFormat="1" applyFont="1"/>
    <xf numFmtId="0" fontId="17" fillId="2" borderId="4" xfId="1" applyFont="1" applyFill="1" applyBorder="1"/>
    <xf numFmtId="0" fontId="4" fillId="2" borderId="4" xfId="1" applyFont="1" applyFill="1" applyBorder="1"/>
    <xf numFmtId="0" fontId="2" fillId="2" borderId="4" xfId="1" applyFill="1" applyBorder="1"/>
    <xf numFmtId="2" fontId="2" fillId="2" borderId="4" xfId="1" applyNumberFormat="1" applyFill="1" applyBorder="1"/>
    <xf numFmtId="0" fontId="2" fillId="0" borderId="0" xfId="1" applyBorder="1"/>
    <xf numFmtId="0" fontId="4" fillId="0" borderId="0" xfId="1" applyFont="1" applyBorder="1"/>
    <xf numFmtId="2" fontId="2" fillId="0" borderId="0" xfId="1" applyNumberFormat="1" applyBorder="1"/>
    <xf numFmtId="0" fontId="18" fillId="0" borderId="0" xfId="1" applyFont="1"/>
    <xf numFmtId="1" fontId="19" fillId="0" borderId="0" xfId="1" applyNumberFormat="1" applyFont="1" applyAlignment="1">
      <alignment horizontal="right" vertical="top"/>
    </xf>
    <xf numFmtId="0" fontId="18" fillId="0" borderId="0" xfId="1" applyFont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0" xfId="1" applyFont="1" applyBorder="1" applyAlignment="1">
      <alignment vertical="center" wrapText="1"/>
    </xf>
    <xf numFmtId="0" fontId="4" fillId="0" borderId="0" xfId="1" applyFont="1"/>
    <xf numFmtId="0" fontId="18" fillId="0" borderId="0" xfId="1" applyFont="1" applyFill="1" applyBorder="1" applyAlignment="1">
      <alignment vertical="center"/>
    </xf>
    <xf numFmtId="164" fontId="2" fillId="0" borderId="0" xfId="1" applyNumberFormat="1"/>
    <xf numFmtId="164" fontId="17" fillId="4" borderId="3" xfId="1" applyNumberFormat="1" applyFont="1" applyFill="1" applyBorder="1" applyAlignment="1">
      <alignment horizontal="right"/>
    </xf>
    <xf numFmtId="164" fontId="17" fillId="2" borderId="4" xfId="1" applyNumberFormat="1" applyFont="1" applyFill="1" applyBorder="1" applyAlignment="1">
      <alignment horizontal="right"/>
    </xf>
    <xf numFmtId="4" fontId="7" fillId="5" borderId="1" xfId="1" applyNumberFormat="1" applyFont="1" applyFill="1" applyBorder="1"/>
    <xf numFmtId="2" fontId="7" fillId="5" borderId="1" xfId="1" applyNumberFormat="1" applyFont="1" applyFill="1" applyBorder="1"/>
  </cellXfs>
  <cellStyles count="4">
    <cellStyle name="Normál 2" xfId="1"/>
    <cellStyle name="Normál 3" xfId="2"/>
    <cellStyle name="Normálna" xfId="0" builtinId="0"/>
    <cellStyle name="normální_List1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120" zoomScaleNormal="120" workbookViewId="0"/>
  </sheetViews>
  <sheetFormatPr defaultColWidth="9.85546875" defaultRowHeight="15" x14ac:dyDescent="0.25"/>
  <cols>
    <col min="1" max="1" width="4.85546875" style="5" bestFit="1" customWidth="1"/>
    <col min="2" max="2" width="79.7109375" style="5" customWidth="1"/>
    <col min="3" max="3" width="6" style="67" bestFit="1" customWidth="1"/>
    <col min="4" max="4" width="5.5703125" style="5" bestFit="1" customWidth="1"/>
    <col min="5" max="5" width="11" style="5" bestFit="1" customWidth="1"/>
    <col min="6" max="6" width="15.28515625" style="5" bestFit="1" customWidth="1"/>
    <col min="7" max="7" width="11" style="5" bestFit="1" customWidth="1"/>
    <col min="8" max="8" width="14.85546875" style="5" customWidth="1"/>
    <col min="9" max="16384" width="9.85546875" style="5"/>
  </cols>
  <sheetData>
    <row r="1" spans="1:8" ht="15.75" x14ac:dyDescent="0.25">
      <c r="A1" s="1"/>
      <c r="B1" s="2"/>
      <c r="C1" s="3"/>
      <c r="D1" s="1"/>
      <c r="E1" s="4"/>
      <c r="F1" s="4"/>
      <c r="G1" s="4"/>
      <c r="H1" s="4"/>
    </row>
    <row r="2" spans="1:8" ht="15.75" x14ac:dyDescent="0.25">
      <c r="B2" s="6" t="s">
        <v>0</v>
      </c>
      <c r="C2" s="7"/>
      <c r="D2" s="8"/>
      <c r="E2" s="9"/>
      <c r="F2" s="9"/>
      <c r="G2" s="9"/>
      <c r="H2" s="9"/>
    </row>
    <row r="3" spans="1:8" x14ac:dyDescent="0.25">
      <c r="A3" s="10" t="s">
        <v>1</v>
      </c>
      <c r="B3" s="11" t="s">
        <v>2</v>
      </c>
      <c r="C3" s="12" t="s">
        <v>3</v>
      </c>
      <c r="D3" s="12" t="s">
        <v>4</v>
      </c>
      <c r="E3" s="13" t="s">
        <v>5</v>
      </c>
      <c r="F3" s="13" t="s">
        <v>6</v>
      </c>
      <c r="G3" s="14" t="s">
        <v>7</v>
      </c>
      <c r="H3" s="14" t="s">
        <v>8</v>
      </c>
    </row>
    <row r="4" spans="1:8" x14ac:dyDescent="0.25">
      <c r="A4" s="15">
        <v>1</v>
      </c>
      <c r="B4" s="16" t="s">
        <v>9</v>
      </c>
      <c r="C4" s="17">
        <v>21</v>
      </c>
      <c r="D4" s="18" t="s">
        <v>10</v>
      </c>
      <c r="E4" s="72">
        <v>0</v>
      </c>
      <c r="F4" s="19">
        <f t="shared" ref="F4:F8" si="0">E4*C4</f>
        <v>0</v>
      </c>
      <c r="G4" s="72">
        <v>0</v>
      </c>
      <c r="H4" s="19">
        <f t="shared" ref="H4:H8" si="1">G4*C4</f>
        <v>0</v>
      </c>
    </row>
    <row r="5" spans="1:8" x14ac:dyDescent="0.25">
      <c r="A5" s="15">
        <v>2</v>
      </c>
      <c r="B5" s="16" t="s">
        <v>11</v>
      </c>
      <c r="C5" s="17">
        <v>1</v>
      </c>
      <c r="D5" s="18" t="s">
        <v>10</v>
      </c>
      <c r="E5" s="72">
        <v>0</v>
      </c>
      <c r="F5" s="19">
        <f t="shared" si="0"/>
        <v>0</v>
      </c>
      <c r="G5" s="72">
        <v>0</v>
      </c>
      <c r="H5" s="19">
        <f t="shared" si="1"/>
        <v>0</v>
      </c>
    </row>
    <row r="6" spans="1:8" x14ac:dyDescent="0.25">
      <c r="A6" s="15">
        <v>4</v>
      </c>
      <c r="B6" s="16" t="s">
        <v>12</v>
      </c>
      <c r="C6" s="17">
        <v>26</v>
      </c>
      <c r="D6" s="18" t="s">
        <v>10</v>
      </c>
      <c r="E6" s="72">
        <v>0</v>
      </c>
      <c r="F6" s="19">
        <f t="shared" si="0"/>
        <v>0</v>
      </c>
      <c r="G6" s="72">
        <v>0</v>
      </c>
      <c r="H6" s="19">
        <f t="shared" si="1"/>
        <v>0</v>
      </c>
    </row>
    <row r="7" spans="1:8" x14ac:dyDescent="0.25">
      <c r="A7" s="15">
        <v>5</v>
      </c>
      <c r="B7" s="16" t="s">
        <v>13</v>
      </c>
      <c r="C7" s="17">
        <v>16</v>
      </c>
      <c r="D7" s="18" t="s">
        <v>10</v>
      </c>
      <c r="E7" s="72">
        <v>0</v>
      </c>
      <c r="F7" s="19">
        <f t="shared" si="0"/>
        <v>0</v>
      </c>
      <c r="G7" s="72">
        <v>0</v>
      </c>
      <c r="H7" s="19">
        <f t="shared" si="1"/>
        <v>0</v>
      </c>
    </row>
    <row r="8" spans="1:8" x14ac:dyDescent="0.25">
      <c r="A8" s="15">
        <v>7</v>
      </c>
      <c r="B8" s="16" t="s">
        <v>14</v>
      </c>
      <c r="C8" s="17">
        <v>4</v>
      </c>
      <c r="D8" s="18" t="s">
        <v>10</v>
      </c>
      <c r="E8" s="72">
        <v>0</v>
      </c>
      <c r="F8" s="19">
        <f t="shared" si="0"/>
        <v>0</v>
      </c>
      <c r="G8" s="72">
        <v>0</v>
      </c>
      <c r="H8" s="19">
        <f t="shared" si="1"/>
        <v>0</v>
      </c>
    </row>
    <row r="9" spans="1:8" x14ac:dyDescent="0.25">
      <c r="A9" s="15">
        <v>8</v>
      </c>
      <c r="B9" s="16" t="s">
        <v>15</v>
      </c>
      <c r="C9" s="17">
        <v>103</v>
      </c>
      <c r="D9" s="18" t="s">
        <v>10</v>
      </c>
      <c r="E9" s="72">
        <v>0</v>
      </c>
      <c r="F9" s="19">
        <f>E9*C9</f>
        <v>0</v>
      </c>
      <c r="G9" s="72">
        <v>0</v>
      </c>
      <c r="H9" s="19">
        <f>G9*C9</f>
        <v>0</v>
      </c>
    </row>
    <row r="10" spans="1:8" x14ac:dyDescent="0.25">
      <c r="A10" s="15">
        <v>9</v>
      </c>
      <c r="B10" s="16" t="s">
        <v>16</v>
      </c>
      <c r="C10" s="17">
        <v>1</v>
      </c>
      <c r="D10" s="18" t="s">
        <v>10</v>
      </c>
      <c r="E10" s="72">
        <v>0</v>
      </c>
      <c r="F10" s="19">
        <f>C10*E10</f>
        <v>0</v>
      </c>
      <c r="G10" s="72">
        <v>0</v>
      </c>
      <c r="H10" s="19">
        <f>C10*G10</f>
        <v>0</v>
      </c>
    </row>
    <row r="11" spans="1:8" x14ac:dyDescent="0.25">
      <c r="A11" s="15">
        <v>10</v>
      </c>
      <c r="B11" s="16" t="s">
        <v>17</v>
      </c>
      <c r="C11" s="17">
        <v>1</v>
      </c>
      <c r="D11" s="20" t="s">
        <v>10</v>
      </c>
      <c r="E11" s="72">
        <v>0</v>
      </c>
      <c r="F11" s="19">
        <f>C11*E11</f>
        <v>0</v>
      </c>
      <c r="G11" s="72">
        <v>0</v>
      </c>
      <c r="H11" s="19">
        <f>C11*G11</f>
        <v>0</v>
      </c>
    </row>
    <row r="12" spans="1:8" x14ac:dyDescent="0.25">
      <c r="A12" s="15">
        <v>11</v>
      </c>
      <c r="B12" s="16" t="s">
        <v>18</v>
      </c>
      <c r="C12" s="17">
        <v>5</v>
      </c>
      <c r="D12" s="18" t="s">
        <v>10</v>
      </c>
      <c r="E12" s="72">
        <v>0</v>
      </c>
      <c r="F12" s="19">
        <f>E12*C12</f>
        <v>0</v>
      </c>
      <c r="G12" s="72">
        <v>0</v>
      </c>
      <c r="H12" s="19">
        <f>G12*C12</f>
        <v>0</v>
      </c>
    </row>
    <row r="13" spans="1:8" x14ac:dyDescent="0.25">
      <c r="A13" s="15">
        <v>12</v>
      </c>
      <c r="B13" s="16" t="s">
        <v>19</v>
      </c>
      <c r="C13" s="17">
        <v>15</v>
      </c>
      <c r="D13" s="18" t="s">
        <v>10</v>
      </c>
      <c r="E13" s="72">
        <v>0</v>
      </c>
      <c r="F13" s="19">
        <f>E13*C13</f>
        <v>0</v>
      </c>
      <c r="G13" s="72">
        <v>0</v>
      </c>
      <c r="H13" s="19">
        <f>G13*C13</f>
        <v>0</v>
      </c>
    </row>
    <row r="14" spans="1:8" x14ac:dyDescent="0.25">
      <c r="A14" s="15">
        <v>13</v>
      </c>
      <c r="B14" s="21" t="s">
        <v>20</v>
      </c>
      <c r="C14" s="17">
        <v>160</v>
      </c>
      <c r="D14" s="20" t="s">
        <v>10</v>
      </c>
      <c r="E14" s="72">
        <v>0</v>
      </c>
      <c r="F14" s="19">
        <f>E14*C14</f>
        <v>0</v>
      </c>
      <c r="G14" s="72">
        <v>0</v>
      </c>
      <c r="H14" s="19">
        <f>G14*C14</f>
        <v>0</v>
      </c>
    </row>
    <row r="15" spans="1:8" x14ac:dyDescent="0.25">
      <c r="A15" s="15">
        <v>14</v>
      </c>
      <c r="B15" s="21" t="s">
        <v>21</v>
      </c>
      <c r="C15" s="17">
        <v>8</v>
      </c>
      <c r="D15" s="20" t="s">
        <v>10</v>
      </c>
      <c r="E15" s="72">
        <v>0</v>
      </c>
      <c r="F15" s="19">
        <f>C15*E15</f>
        <v>0</v>
      </c>
      <c r="G15" s="72">
        <v>0</v>
      </c>
      <c r="H15" s="19">
        <f>C15*G15</f>
        <v>0</v>
      </c>
    </row>
    <row r="16" spans="1:8" x14ac:dyDescent="0.25">
      <c r="A16" s="15">
        <v>16</v>
      </c>
      <c r="B16" s="21" t="s">
        <v>22</v>
      </c>
      <c r="C16" s="17">
        <v>1</v>
      </c>
      <c r="D16" s="20" t="s">
        <v>10</v>
      </c>
      <c r="E16" s="72">
        <v>0</v>
      </c>
      <c r="F16" s="19">
        <f>C16*E16</f>
        <v>0</v>
      </c>
      <c r="G16" s="72">
        <v>0</v>
      </c>
      <c r="H16" s="19">
        <f>C16*G16</f>
        <v>0</v>
      </c>
    </row>
    <row r="17" spans="1:8" x14ac:dyDescent="0.25">
      <c r="A17" s="15">
        <v>17</v>
      </c>
      <c r="B17" s="21" t="s">
        <v>23</v>
      </c>
      <c r="C17" s="17">
        <v>450</v>
      </c>
      <c r="D17" s="20" t="s">
        <v>24</v>
      </c>
      <c r="E17" s="72">
        <v>0</v>
      </c>
      <c r="F17" s="19">
        <f>E17*C17</f>
        <v>0</v>
      </c>
      <c r="G17" s="72">
        <v>0</v>
      </c>
      <c r="H17" s="19">
        <f>G17*C17</f>
        <v>0</v>
      </c>
    </row>
    <row r="18" spans="1:8" x14ac:dyDescent="0.25">
      <c r="A18" s="15">
        <v>18</v>
      </c>
      <c r="B18" s="21" t="s">
        <v>25</v>
      </c>
      <c r="C18" s="17">
        <v>850</v>
      </c>
      <c r="D18" s="20" t="s">
        <v>24</v>
      </c>
      <c r="E18" s="72">
        <v>0</v>
      </c>
      <c r="F18" s="19">
        <f>E18*C18</f>
        <v>0</v>
      </c>
      <c r="G18" s="72">
        <v>0</v>
      </c>
      <c r="H18" s="19">
        <f>G18*C18</f>
        <v>0</v>
      </c>
    </row>
    <row r="19" spans="1:8" x14ac:dyDescent="0.25">
      <c r="A19" s="15">
        <v>19</v>
      </c>
      <c r="B19" s="21" t="s">
        <v>26</v>
      </c>
      <c r="C19" s="17">
        <v>850</v>
      </c>
      <c r="D19" s="20" t="s">
        <v>24</v>
      </c>
      <c r="E19" s="72">
        <v>0</v>
      </c>
      <c r="F19" s="19">
        <f>E19*C19</f>
        <v>0</v>
      </c>
      <c r="G19" s="72">
        <v>0</v>
      </c>
      <c r="H19" s="19">
        <f>G19*C19</f>
        <v>0</v>
      </c>
    </row>
    <row r="20" spans="1:8" x14ac:dyDescent="0.25">
      <c r="A20" s="15">
        <v>22</v>
      </c>
      <c r="B20" s="22" t="s">
        <v>27</v>
      </c>
      <c r="C20" s="17">
        <v>100</v>
      </c>
      <c r="D20" s="18" t="s">
        <v>24</v>
      </c>
      <c r="E20" s="72">
        <v>0</v>
      </c>
      <c r="F20" s="19">
        <f t="shared" ref="F20:F35" si="2">E20*C20</f>
        <v>0</v>
      </c>
      <c r="G20" s="72">
        <v>0</v>
      </c>
      <c r="H20" s="19">
        <f t="shared" ref="H20:H24" si="3">G20*C20</f>
        <v>0</v>
      </c>
    </row>
    <row r="21" spans="1:8" x14ac:dyDescent="0.25">
      <c r="A21" s="15">
        <v>23</v>
      </c>
      <c r="B21" s="21" t="s">
        <v>28</v>
      </c>
      <c r="C21" s="17">
        <v>100</v>
      </c>
      <c r="D21" s="18" t="s">
        <v>24</v>
      </c>
      <c r="E21" s="72">
        <v>0</v>
      </c>
      <c r="F21" s="19">
        <f t="shared" si="2"/>
        <v>0</v>
      </c>
      <c r="G21" s="72">
        <v>0</v>
      </c>
      <c r="H21" s="19">
        <f t="shared" si="3"/>
        <v>0</v>
      </c>
    </row>
    <row r="22" spans="1:8" x14ac:dyDescent="0.25">
      <c r="A22" s="15">
        <v>24</v>
      </c>
      <c r="B22" s="21" t="s">
        <v>29</v>
      </c>
      <c r="C22" s="17">
        <v>230</v>
      </c>
      <c r="D22" s="20" t="s">
        <v>24</v>
      </c>
      <c r="E22" s="72">
        <v>0</v>
      </c>
      <c r="F22" s="19">
        <f t="shared" si="2"/>
        <v>0</v>
      </c>
      <c r="G22" s="72">
        <v>0</v>
      </c>
      <c r="H22" s="19">
        <f t="shared" si="3"/>
        <v>0</v>
      </c>
    </row>
    <row r="23" spans="1:8" x14ac:dyDescent="0.25">
      <c r="A23" s="15">
        <v>25</v>
      </c>
      <c r="B23" s="21" t="s">
        <v>30</v>
      </c>
      <c r="C23" s="17">
        <v>100</v>
      </c>
      <c r="D23" s="18" t="s">
        <v>24</v>
      </c>
      <c r="E23" s="72">
        <v>0</v>
      </c>
      <c r="F23" s="19">
        <f t="shared" si="2"/>
        <v>0</v>
      </c>
      <c r="G23" s="72">
        <v>0</v>
      </c>
      <c r="H23" s="19">
        <f t="shared" si="3"/>
        <v>0</v>
      </c>
    </row>
    <row r="24" spans="1:8" x14ac:dyDescent="0.25">
      <c r="A24" s="15">
        <v>26</v>
      </c>
      <c r="B24" s="22" t="s">
        <v>31</v>
      </c>
      <c r="C24" s="17">
        <v>350</v>
      </c>
      <c r="D24" s="18" t="s">
        <v>24</v>
      </c>
      <c r="E24" s="72">
        <v>0</v>
      </c>
      <c r="F24" s="19">
        <f t="shared" si="2"/>
        <v>0</v>
      </c>
      <c r="G24" s="72">
        <v>0</v>
      </c>
      <c r="H24" s="19">
        <f t="shared" si="3"/>
        <v>0</v>
      </c>
    </row>
    <row r="25" spans="1:8" x14ac:dyDescent="0.25">
      <c r="A25" s="15">
        <v>27</v>
      </c>
      <c r="B25" s="21" t="s">
        <v>32</v>
      </c>
      <c r="C25" s="17">
        <v>350</v>
      </c>
      <c r="D25" s="18" t="s">
        <v>24</v>
      </c>
      <c r="E25" s="72">
        <v>0</v>
      </c>
      <c r="F25" s="19">
        <f t="shared" si="2"/>
        <v>0</v>
      </c>
      <c r="G25" s="72">
        <v>0</v>
      </c>
      <c r="H25" s="19">
        <f>G25*C25</f>
        <v>0</v>
      </c>
    </row>
    <row r="26" spans="1:8" x14ac:dyDescent="0.25">
      <c r="A26" s="15">
        <v>28</v>
      </c>
      <c r="B26" s="21" t="s">
        <v>33</v>
      </c>
      <c r="C26" s="17">
        <v>300</v>
      </c>
      <c r="D26" s="18" t="s">
        <v>24</v>
      </c>
      <c r="E26" s="73">
        <v>0</v>
      </c>
      <c r="F26" s="19">
        <f t="shared" si="2"/>
        <v>0</v>
      </c>
      <c r="G26" s="73">
        <v>0</v>
      </c>
      <c r="H26" s="19">
        <f t="shared" ref="H26:H35" si="4">G26*C26</f>
        <v>0</v>
      </c>
    </row>
    <row r="27" spans="1:8" x14ac:dyDescent="0.25">
      <c r="A27" s="15">
        <v>29</v>
      </c>
      <c r="B27" s="21" t="s">
        <v>34</v>
      </c>
      <c r="C27" s="17">
        <v>100</v>
      </c>
      <c r="D27" s="18" t="s">
        <v>24</v>
      </c>
      <c r="E27" s="73">
        <v>0</v>
      </c>
      <c r="F27" s="19">
        <f t="shared" si="2"/>
        <v>0</v>
      </c>
      <c r="G27" s="73">
        <v>0</v>
      </c>
      <c r="H27" s="19">
        <f t="shared" si="4"/>
        <v>0</v>
      </c>
    </row>
    <row r="28" spans="1:8" x14ac:dyDescent="0.25">
      <c r="A28" s="15">
        <v>30</v>
      </c>
      <c r="B28" s="21" t="s">
        <v>35</v>
      </c>
      <c r="C28" s="17">
        <v>400</v>
      </c>
      <c r="D28" s="18" t="s">
        <v>24</v>
      </c>
      <c r="E28" s="73">
        <v>0</v>
      </c>
      <c r="F28" s="19">
        <f t="shared" si="2"/>
        <v>0</v>
      </c>
      <c r="G28" s="73">
        <v>0</v>
      </c>
      <c r="H28" s="19">
        <f t="shared" si="4"/>
        <v>0</v>
      </c>
    </row>
    <row r="29" spans="1:8" x14ac:dyDescent="0.25">
      <c r="A29" s="15">
        <v>31</v>
      </c>
      <c r="B29" s="21" t="s">
        <v>36</v>
      </c>
      <c r="C29" s="17">
        <v>100</v>
      </c>
      <c r="D29" s="18" t="s">
        <v>24</v>
      </c>
      <c r="E29" s="73">
        <v>0</v>
      </c>
      <c r="F29" s="19">
        <f t="shared" si="2"/>
        <v>0</v>
      </c>
      <c r="G29" s="73">
        <v>0</v>
      </c>
      <c r="H29" s="19">
        <f t="shared" si="4"/>
        <v>0</v>
      </c>
    </row>
    <row r="30" spans="1:8" x14ac:dyDescent="0.25">
      <c r="A30" s="15">
        <v>33</v>
      </c>
      <c r="B30" s="21" t="s">
        <v>37</v>
      </c>
      <c r="C30" s="17">
        <v>150</v>
      </c>
      <c r="D30" s="18" t="s">
        <v>10</v>
      </c>
      <c r="E30" s="72">
        <v>0</v>
      </c>
      <c r="F30" s="19">
        <f t="shared" si="2"/>
        <v>0</v>
      </c>
      <c r="G30" s="72">
        <v>0</v>
      </c>
      <c r="H30" s="19">
        <f t="shared" si="4"/>
        <v>0</v>
      </c>
    </row>
    <row r="31" spans="1:8" x14ac:dyDescent="0.25">
      <c r="A31" s="15">
        <v>36</v>
      </c>
      <c r="B31" s="22" t="s">
        <v>38</v>
      </c>
      <c r="C31" s="17">
        <v>100</v>
      </c>
      <c r="D31" s="20" t="s">
        <v>24</v>
      </c>
      <c r="E31" s="72">
        <v>0</v>
      </c>
      <c r="F31" s="19">
        <f t="shared" si="2"/>
        <v>0</v>
      </c>
      <c r="G31" s="72">
        <v>0</v>
      </c>
      <c r="H31" s="19">
        <f t="shared" si="4"/>
        <v>0</v>
      </c>
    </row>
    <row r="32" spans="1:8" x14ac:dyDescent="0.25">
      <c r="A32" s="15">
        <v>37</v>
      </c>
      <c r="B32" s="21" t="s">
        <v>39</v>
      </c>
      <c r="C32" s="17">
        <v>1.5</v>
      </c>
      <c r="D32" s="20" t="s">
        <v>40</v>
      </c>
      <c r="E32" s="73">
        <v>0</v>
      </c>
      <c r="F32" s="19">
        <f t="shared" si="2"/>
        <v>0</v>
      </c>
      <c r="G32" s="73">
        <v>0</v>
      </c>
      <c r="H32" s="19">
        <f t="shared" si="4"/>
        <v>0</v>
      </c>
    </row>
    <row r="33" spans="1:12" x14ac:dyDescent="0.25">
      <c r="A33" s="15">
        <v>38</v>
      </c>
      <c r="B33" s="21" t="s">
        <v>41</v>
      </c>
      <c r="C33" s="17">
        <v>300</v>
      </c>
      <c r="D33" s="18" t="s">
        <v>24</v>
      </c>
      <c r="E33" s="72">
        <v>0</v>
      </c>
      <c r="F33" s="19">
        <f t="shared" si="2"/>
        <v>0</v>
      </c>
      <c r="G33" s="72">
        <v>0</v>
      </c>
      <c r="H33" s="19">
        <f t="shared" si="4"/>
        <v>0</v>
      </c>
    </row>
    <row r="34" spans="1:12" x14ac:dyDescent="0.25">
      <c r="A34" s="15">
        <v>39</v>
      </c>
      <c r="B34" s="21" t="s">
        <v>42</v>
      </c>
      <c r="C34" s="17">
        <v>450</v>
      </c>
      <c r="D34" s="18" t="s">
        <v>24</v>
      </c>
      <c r="E34" s="72">
        <v>0</v>
      </c>
      <c r="F34" s="19">
        <f t="shared" si="2"/>
        <v>0</v>
      </c>
      <c r="G34" s="72">
        <v>0</v>
      </c>
      <c r="H34" s="19">
        <f t="shared" si="4"/>
        <v>0</v>
      </c>
    </row>
    <row r="35" spans="1:12" x14ac:dyDescent="0.25">
      <c r="A35" s="15">
        <v>40</v>
      </c>
      <c r="B35" s="21" t="s">
        <v>43</v>
      </c>
      <c r="C35" s="17">
        <v>450</v>
      </c>
      <c r="D35" s="18" t="s">
        <v>24</v>
      </c>
      <c r="E35" s="72">
        <v>0</v>
      </c>
      <c r="F35" s="19">
        <f t="shared" si="2"/>
        <v>0</v>
      </c>
      <c r="G35" s="72">
        <v>0</v>
      </c>
      <c r="H35" s="19">
        <f t="shared" si="4"/>
        <v>0</v>
      </c>
    </row>
    <row r="36" spans="1:12" x14ac:dyDescent="0.25">
      <c r="A36" s="15">
        <v>41</v>
      </c>
      <c r="B36" s="21" t="s">
        <v>44</v>
      </c>
      <c r="C36" s="17">
        <v>50</v>
      </c>
      <c r="D36" s="20" t="s">
        <v>10</v>
      </c>
      <c r="E36" s="73">
        <v>0</v>
      </c>
      <c r="F36" s="23">
        <f>C36*E36</f>
        <v>0</v>
      </c>
      <c r="G36" s="73">
        <v>0</v>
      </c>
      <c r="H36" s="23">
        <f>C36*G36</f>
        <v>0</v>
      </c>
    </row>
    <row r="37" spans="1:12" s="24" customFormat="1" x14ac:dyDescent="0.25">
      <c r="A37" s="15">
        <v>42</v>
      </c>
      <c r="B37" s="22" t="s">
        <v>45</v>
      </c>
      <c r="C37" s="17">
        <v>10</v>
      </c>
      <c r="D37" s="18" t="s">
        <v>10</v>
      </c>
      <c r="E37" s="72">
        <v>0</v>
      </c>
      <c r="F37" s="19">
        <f>E37*C37</f>
        <v>0</v>
      </c>
      <c r="G37" s="72">
        <v>0</v>
      </c>
      <c r="H37" s="19">
        <f>G37*C37</f>
        <v>0</v>
      </c>
      <c r="K37" s="5"/>
      <c r="L37" s="5"/>
    </row>
    <row r="38" spans="1:12" x14ac:dyDescent="0.25">
      <c r="B38" s="25" t="s">
        <v>46</v>
      </c>
      <c r="C38" s="26"/>
      <c r="D38" s="26"/>
      <c r="E38" s="27"/>
      <c r="F38" s="28">
        <f>SUM(F4:F37)</f>
        <v>0</v>
      </c>
      <c r="G38" s="29"/>
      <c r="H38" s="28">
        <f>SUM(H4:H37)</f>
        <v>0</v>
      </c>
    </row>
    <row r="39" spans="1:12" x14ac:dyDescent="0.25">
      <c r="B39" s="30"/>
      <c r="C39" s="26"/>
      <c r="D39" s="26"/>
      <c r="E39" s="27"/>
      <c r="F39" s="28"/>
      <c r="G39" s="29"/>
      <c r="H39" s="28"/>
    </row>
    <row r="40" spans="1:12" ht="15.75" x14ac:dyDescent="0.25">
      <c r="A40" s="31"/>
      <c r="B40" s="6" t="s">
        <v>47</v>
      </c>
      <c r="C40" s="32"/>
      <c r="D40" s="8"/>
      <c r="E40" s="9"/>
      <c r="F40" s="9"/>
      <c r="G40" s="9"/>
      <c r="H40" s="9"/>
    </row>
    <row r="41" spans="1:12" x14ac:dyDescent="0.25">
      <c r="A41" s="10" t="s">
        <v>1</v>
      </c>
      <c r="B41" s="11" t="s">
        <v>2</v>
      </c>
      <c r="C41" s="12" t="s">
        <v>3</v>
      </c>
      <c r="D41" s="12" t="s">
        <v>4</v>
      </c>
      <c r="E41" s="13" t="s">
        <v>5</v>
      </c>
      <c r="F41" s="13" t="s">
        <v>6</v>
      </c>
      <c r="G41" s="14" t="s">
        <v>7</v>
      </c>
      <c r="H41" s="14" t="s">
        <v>8</v>
      </c>
    </row>
    <row r="42" spans="1:12" ht="33.75" x14ac:dyDescent="0.25">
      <c r="A42" s="15">
        <v>43</v>
      </c>
      <c r="B42" s="33" t="s">
        <v>48</v>
      </c>
      <c r="C42" s="17">
        <v>1</v>
      </c>
      <c r="D42" s="20" t="s">
        <v>10</v>
      </c>
      <c r="E42" s="72">
        <v>0</v>
      </c>
      <c r="F42" s="19">
        <f>C42*E42</f>
        <v>0</v>
      </c>
      <c r="G42" s="72">
        <v>0</v>
      </c>
      <c r="H42" s="19">
        <f>C42*G42</f>
        <v>0</v>
      </c>
    </row>
    <row r="43" spans="1:12" ht="33.75" x14ac:dyDescent="0.25">
      <c r="A43" s="15">
        <v>45</v>
      </c>
      <c r="B43" s="33" t="s">
        <v>49</v>
      </c>
      <c r="C43" s="17">
        <v>1</v>
      </c>
      <c r="D43" s="20" t="s">
        <v>10</v>
      </c>
      <c r="E43" s="72">
        <v>0</v>
      </c>
      <c r="F43" s="19">
        <f>C43*E43</f>
        <v>0</v>
      </c>
      <c r="G43" s="72">
        <v>0</v>
      </c>
      <c r="H43" s="19">
        <f>C43*G43</f>
        <v>0</v>
      </c>
    </row>
    <row r="44" spans="1:12" ht="33.75" x14ac:dyDescent="0.25">
      <c r="A44" s="15">
        <v>46</v>
      </c>
      <c r="B44" s="33" t="s">
        <v>50</v>
      </c>
      <c r="C44" s="17">
        <v>1</v>
      </c>
      <c r="D44" s="20" t="s">
        <v>10</v>
      </c>
      <c r="E44" s="72">
        <v>0</v>
      </c>
      <c r="F44" s="19">
        <f>C44*E44</f>
        <v>0</v>
      </c>
      <c r="G44" s="72">
        <v>0</v>
      </c>
      <c r="H44" s="19">
        <f>C44*G44</f>
        <v>0</v>
      </c>
    </row>
    <row r="45" spans="1:12" ht="33.75" x14ac:dyDescent="0.25">
      <c r="A45" s="15">
        <v>47</v>
      </c>
      <c r="B45" s="33" t="s">
        <v>51</v>
      </c>
      <c r="C45" s="17">
        <v>1</v>
      </c>
      <c r="D45" s="20" t="s">
        <v>10</v>
      </c>
      <c r="E45" s="72">
        <v>0</v>
      </c>
      <c r="F45" s="19">
        <f>C45*E45</f>
        <v>0</v>
      </c>
      <c r="G45" s="72">
        <v>0</v>
      </c>
      <c r="H45" s="19">
        <f>C45*G45</f>
        <v>0</v>
      </c>
    </row>
    <row r="46" spans="1:12" x14ac:dyDescent="0.25">
      <c r="B46" s="25" t="s">
        <v>52</v>
      </c>
      <c r="C46" s="26"/>
      <c r="D46" s="26"/>
      <c r="E46" s="27"/>
      <c r="F46" s="28">
        <f>SUM(F42:F45)</f>
        <v>0</v>
      </c>
      <c r="G46" s="29"/>
      <c r="H46" s="28">
        <f>SUM(H42:H45)</f>
        <v>0</v>
      </c>
    </row>
    <row r="47" spans="1:12" x14ac:dyDescent="0.25">
      <c r="B47" s="30"/>
      <c r="C47" s="26"/>
      <c r="D47" s="26"/>
      <c r="E47" s="27"/>
      <c r="F47" s="28"/>
      <c r="G47" s="34"/>
      <c r="H47" s="28"/>
    </row>
    <row r="48" spans="1:12" ht="15.75" x14ac:dyDescent="0.25">
      <c r="A48" s="35"/>
      <c r="B48" s="6" t="s">
        <v>53</v>
      </c>
      <c r="C48" s="32"/>
      <c r="D48" s="8"/>
      <c r="E48" s="9"/>
      <c r="F48" s="9"/>
      <c r="G48" s="9"/>
      <c r="H48" s="9"/>
    </row>
    <row r="49" spans="1:8" x14ac:dyDescent="0.25">
      <c r="A49" s="10" t="s">
        <v>1</v>
      </c>
      <c r="B49" s="11" t="s">
        <v>2</v>
      </c>
      <c r="C49" s="12" t="s">
        <v>3</v>
      </c>
      <c r="D49" s="12" t="s">
        <v>4</v>
      </c>
      <c r="E49" s="13" t="s">
        <v>5</v>
      </c>
      <c r="F49" s="13" t="s">
        <v>6</v>
      </c>
      <c r="G49" s="14" t="s">
        <v>7</v>
      </c>
      <c r="H49" s="14" t="s">
        <v>8</v>
      </c>
    </row>
    <row r="50" spans="1:8" x14ac:dyDescent="0.25">
      <c r="A50" s="15">
        <v>48</v>
      </c>
      <c r="B50" s="16" t="s">
        <v>54</v>
      </c>
      <c r="C50" s="17">
        <v>13</v>
      </c>
      <c r="D50" s="20" t="s">
        <v>10</v>
      </c>
      <c r="E50" s="72">
        <v>0</v>
      </c>
      <c r="F50" s="19">
        <f t="shared" ref="F50:F56" si="5">E50*C50</f>
        <v>0</v>
      </c>
      <c r="G50" s="72">
        <v>0</v>
      </c>
      <c r="H50" s="19">
        <f t="shared" ref="H50:H56" si="6">G50*C50</f>
        <v>0</v>
      </c>
    </row>
    <row r="51" spans="1:8" x14ac:dyDescent="0.25">
      <c r="A51" s="15">
        <v>49</v>
      </c>
      <c r="B51" s="16" t="s">
        <v>55</v>
      </c>
      <c r="C51" s="17">
        <v>5</v>
      </c>
      <c r="D51" s="20" t="s">
        <v>10</v>
      </c>
      <c r="E51" s="72">
        <v>0</v>
      </c>
      <c r="F51" s="19">
        <f t="shared" si="5"/>
        <v>0</v>
      </c>
      <c r="G51" s="72">
        <v>0</v>
      </c>
      <c r="H51" s="19">
        <f t="shared" si="6"/>
        <v>0</v>
      </c>
    </row>
    <row r="52" spans="1:8" x14ac:dyDescent="0.25">
      <c r="A52" s="15">
        <v>50</v>
      </c>
      <c r="B52" s="21" t="s">
        <v>56</v>
      </c>
      <c r="C52" s="17">
        <v>1300</v>
      </c>
      <c r="D52" s="20" t="s">
        <v>24</v>
      </c>
      <c r="E52" s="72">
        <v>0</v>
      </c>
      <c r="F52" s="19">
        <f t="shared" si="5"/>
        <v>0</v>
      </c>
      <c r="G52" s="72">
        <v>0</v>
      </c>
      <c r="H52" s="19">
        <f t="shared" si="6"/>
        <v>0</v>
      </c>
    </row>
    <row r="53" spans="1:8" ht="34.5" x14ac:dyDescent="0.25">
      <c r="A53" s="15">
        <v>51</v>
      </c>
      <c r="B53" s="36" t="s">
        <v>57</v>
      </c>
      <c r="C53" s="17">
        <v>1</v>
      </c>
      <c r="D53" s="18" t="s">
        <v>58</v>
      </c>
      <c r="E53" s="72">
        <v>0</v>
      </c>
      <c r="F53" s="19">
        <f t="shared" si="5"/>
        <v>0</v>
      </c>
      <c r="G53" s="72">
        <v>0</v>
      </c>
      <c r="H53" s="19">
        <f t="shared" si="6"/>
        <v>0</v>
      </c>
    </row>
    <row r="54" spans="1:8" x14ac:dyDescent="0.25">
      <c r="A54" s="15">
        <v>52</v>
      </c>
      <c r="B54" s="16" t="s">
        <v>59</v>
      </c>
      <c r="C54" s="17">
        <v>2</v>
      </c>
      <c r="D54" s="18" t="s">
        <v>58</v>
      </c>
      <c r="E54" s="72">
        <v>0</v>
      </c>
      <c r="F54" s="19">
        <f t="shared" si="5"/>
        <v>0</v>
      </c>
      <c r="G54" s="72">
        <v>0</v>
      </c>
      <c r="H54" s="19">
        <f t="shared" si="6"/>
        <v>0</v>
      </c>
    </row>
    <row r="55" spans="1:8" x14ac:dyDescent="0.25">
      <c r="A55" s="15">
        <v>53</v>
      </c>
      <c r="B55" s="21" t="s">
        <v>60</v>
      </c>
      <c r="C55" s="17">
        <v>54</v>
      </c>
      <c r="D55" s="20" t="s">
        <v>10</v>
      </c>
      <c r="E55" s="72">
        <v>0</v>
      </c>
      <c r="F55" s="19">
        <f t="shared" si="5"/>
        <v>0</v>
      </c>
      <c r="G55" s="72">
        <v>0</v>
      </c>
      <c r="H55" s="19">
        <f t="shared" si="6"/>
        <v>0</v>
      </c>
    </row>
    <row r="56" spans="1:8" x14ac:dyDescent="0.25">
      <c r="A56" s="15">
        <v>54</v>
      </c>
      <c r="B56" s="21" t="s">
        <v>61</v>
      </c>
      <c r="C56" s="17">
        <v>1</v>
      </c>
      <c r="D56" s="20" t="s">
        <v>10</v>
      </c>
      <c r="E56" s="72">
        <v>0</v>
      </c>
      <c r="F56" s="19">
        <f t="shared" si="5"/>
        <v>0</v>
      </c>
      <c r="G56" s="72">
        <v>0</v>
      </c>
      <c r="H56" s="19">
        <f t="shared" si="6"/>
        <v>0</v>
      </c>
    </row>
    <row r="57" spans="1:8" x14ac:dyDescent="0.25">
      <c r="B57" s="30" t="s">
        <v>62</v>
      </c>
      <c r="C57" s="26"/>
      <c r="D57" s="26"/>
      <c r="E57" s="27"/>
      <c r="F57" s="28">
        <f>SUM(F50:F56)</f>
        <v>0</v>
      </c>
      <c r="G57" s="28"/>
      <c r="H57" s="28">
        <f>SUM(H50:H56)</f>
        <v>0</v>
      </c>
    </row>
    <row r="58" spans="1:8" x14ac:dyDescent="0.25">
      <c r="A58" s="31"/>
      <c r="B58" s="37"/>
      <c r="C58" s="26"/>
      <c r="D58" s="38"/>
      <c r="E58" s="39"/>
      <c r="F58" s="40"/>
      <c r="G58" s="39"/>
      <c r="H58" s="40"/>
    </row>
    <row r="59" spans="1:8" ht="15.75" x14ac:dyDescent="0.25">
      <c r="A59" s="35"/>
      <c r="B59" s="6" t="s">
        <v>63</v>
      </c>
      <c r="C59" s="32"/>
      <c r="D59" s="8"/>
      <c r="E59" s="9"/>
      <c r="F59" s="9"/>
      <c r="G59" s="9"/>
      <c r="H59" s="9"/>
    </row>
    <row r="60" spans="1:8" x14ac:dyDescent="0.25">
      <c r="A60" s="10" t="s">
        <v>1</v>
      </c>
      <c r="B60" s="11" t="s">
        <v>2</v>
      </c>
      <c r="C60" s="12" t="s">
        <v>3</v>
      </c>
      <c r="D60" s="12" t="s">
        <v>4</v>
      </c>
      <c r="E60" s="13" t="s">
        <v>5</v>
      </c>
      <c r="F60" s="13" t="s">
        <v>6</v>
      </c>
      <c r="G60" s="14" t="s">
        <v>7</v>
      </c>
      <c r="H60" s="14" t="s">
        <v>8</v>
      </c>
    </row>
    <row r="61" spans="1:8" x14ac:dyDescent="0.25">
      <c r="A61" s="15">
        <v>55</v>
      </c>
      <c r="B61" s="41" t="s">
        <v>64</v>
      </c>
      <c r="C61" s="17">
        <v>86</v>
      </c>
      <c r="D61" s="20" t="s">
        <v>10</v>
      </c>
      <c r="E61" s="72">
        <v>0</v>
      </c>
      <c r="F61" s="19">
        <f t="shared" ref="F61:F68" si="7">C61*E61</f>
        <v>0</v>
      </c>
      <c r="G61" s="72">
        <v>0</v>
      </c>
      <c r="H61" s="19">
        <f t="shared" ref="H61:H68" si="8">C61*G61</f>
        <v>0</v>
      </c>
    </row>
    <row r="62" spans="1:8" x14ac:dyDescent="0.25">
      <c r="A62" s="15">
        <v>56</v>
      </c>
      <c r="B62" s="41" t="s">
        <v>65</v>
      </c>
      <c r="C62" s="17">
        <v>3</v>
      </c>
      <c r="D62" s="20" t="s">
        <v>10</v>
      </c>
      <c r="E62" s="72">
        <v>0</v>
      </c>
      <c r="F62" s="19">
        <f>C62*E62</f>
        <v>0</v>
      </c>
      <c r="G62" s="72">
        <v>0</v>
      </c>
      <c r="H62" s="19">
        <f>C62*G62</f>
        <v>0</v>
      </c>
    </row>
    <row r="63" spans="1:8" x14ac:dyDescent="0.25">
      <c r="A63" s="15">
        <v>57</v>
      </c>
      <c r="B63" s="41" t="s">
        <v>66</v>
      </c>
      <c r="C63" s="17">
        <v>3</v>
      </c>
      <c r="D63" s="20" t="s">
        <v>10</v>
      </c>
      <c r="E63" s="72">
        <v>0</v>
      </c>
      <c r="F63" s="19">
        <f>C63*E63</f>
        <v>0</v>
      </c>
      <c r="G63" s="72">
        <v>0</v>
      </c>
      <c r="H63" s="19">
        <f>C63*G63</f>
        <v>0</v>
      </c>
    </row>
    <row r="64" spans="1:8" x14ac:dyDescent="0.25">
      <c r="A64" s="15">
        <v>58</v>
      </c>
      <c r="B64" s="41" t="s">
        <v>67</v>
      </c>
      <c r="C64" s="17">
        <v>2</v>
      </c>
      <c r="D64" s="20" t="s">
        <v>10</v>
      </c>
      <c r="E64" s="72">
        <v>0</v>
      </c>
      <c r="F64" s="19">
        <f t="shared" si="7"/>
        <v>0</v>
      </c>
      <c r="G64" s="72">
        <v>0</v>
      </c>
      <c r="H64" s="19">
        <f t="shared" si="8"/>
        <v>0</v>
      </c>
    </row>
    <row r="65" spans="1:8" x14ac:dyDescent="0.25">
      <c r="A65" s="15">
        <v>59</v>
      </c>
      <c r="B65" s="41" t="s">
        <v>68</v>
      </c>
      <c r="C65" s="17">
        <v>58</v>
      </c>
      <c r="D65" s="20" t="s">
        <v>10</v>
      </c>
      <c r="E65" s="72">
        <v>0</v>
      </c>
      <c r="F65" s="19">
        <f t="shared" si="7"/>
        <v>0</v>
      </c>
      <c r="G65" s="72">
        <v>0</v>
      </c>
      <c r="H65" s="19">
        <f t="shared" si="8"/>
        <v>0</v>
      </c>
    </row>
    <row r="66" spans="1:8" x14ac:dyDescent="0.25">
      <c r="A66" s="15">
        <v>60</v>
      </c>
      <c r="B66" s="22" t="s">
        <v>69</v>
      </c>
      <c r="C66" s="17">
        <v>77</v>
      </c>
      <c r="D66" s="20" t="s">
        <v>10</v>
      </c>
      <c r="E66" s="72">
        <v>0</v>
      </c>
      <c r="F66" s="19">
        <f t="shared" si="7"/>
        <v>0</v>
      </c>
      <c r="G66" s="72">
        <v>0</v>
      </c>
      <c r="H66" s="19">
        <f t="shared" si="8"/>
        <v>0</v>
      </c>
    </row>
    <row r="67" spans="1:8" x14ac:dyDescent="0.25">
      <c r="A67" s="15">
        <v>61</v>
      </c>
      <c r="B67" s="22" t="s">
        <v>70</v>
      </c>
      <c r="C67" s="17">
        <v>58</v>
      </c>
      <c r="D67" s="20" t="s">
        <v>10</v>
      </c>
      <c r="E67" s="72">
        <v>0</v>
      </c>
      <c r="F67" s="19">
        <f t="shared" si="7"/>
        <v>0</v>
      </c>
      <c r="G67" s="72">
        <v>0</v>
      </c>
      <c r="H67" s="19">
        <f t="shared" si="8"/>
        <v>0</v>
      </c>
    </row>
    <row r="68" spans="1:8" x14ac:dyDescent="0.25">
      <c r="A68" s="15">
        <v>64</v>
      </c>
      <c r="B68" s="41" t="s">
        <v>71</v>
      </c>
      <c r="C68" s="17">
        <v>57</v>
      </c>
      <c r="D68" s="20" t="s">
        <v>10</v>
      </c>
      <c r="E68" s="72">
        <v>0</v>
      </c>
      <c r="F68" s="19">
        <f t="shared" si="7"/>
        <v>0</v>
      </c>
      <c r="G68" s="72">
        <v>0</v>
      </c>
      <c r="H68" s="19">
        <f t="shared" si="8"/>
        <v>0</v>
      </c>
    </row>
    <row r="69" spans="1:8" x14ac:dyDescent="0.25">
      <c r="B69" s="30" t="s">
        <v>72</v>
      </c>
      <c r="C69" s="26"/>
      <c r="D69" s="26"/>
      <c r="E69" s="27"/>
      <c r="F69" s="28">
        <f>SUM(F61:F68)</f>
        <v>0</v>
      </c>
      <c r="G69" s="28"/>
      <c r="H69" s="28">
        <f>SUM(H61:H68)</f>
        <v>0</v>
      </c>
    </row>
    <row r="70" spans="1:8" x14ac:dyDescent="0.25">
      <c r="B70" s="30"/>
      <c r="C70" s="26"/>
      <c r="D70" s="26"/>
      <c r="E70" s="27"/>
      <c r="F70" s="28"/>
      <c r="G70" s="28"/>
      <c r="H70" s="28"/>
    </row>
    <row r="71" spans="1:8" ht="15.75" x14ac:dyDescent="0.25">
      <c r="A71" s="31"/>
      <c r="B71" s="6" t="s">
        <v>73</v>
      </c>
      <c r="C71" s="32"/>
      <c r="D71" s="8"/>
      <c r="E71" s="9"/>
      <c r="F71" s="9"/>
      <c r="G71" s="9"/>
      <c r="H71" s="9"/>
    </row>
    <row r="72" spans="1:8" x14ac:dyDescent="0.25">
      <c r="A72" s="10" t="s">
        <v>1</v>
      </c>
      <c r="B72" s="11" t="s">
        <v>2</v>
      </c>
      <c r="C72" s="12" t="s">
        <v>3</v>
      </c>
      <c r="D72" s="12" t="s">
        <v>4</v>
      </c>
      <c r="E72" s="13" t="s">
        <v>5</v>
      </c>
      <c r="F72" s="13" t="s">
        <v>6</v>
      </c>
      <c r="G72" s="14" t="s">
        <v>7</v>
      </c>
      <c r="H72" s="14" t="s">
        <v>8</v>
      </c>
    </row>
    <row r="73" spans="1:8" x14ac:dyDescent="0.25">
      <c r="A73" s="42">
        <v>65</v>
      </c>
      <c r="B73" s="22" t="s">
        <v>74</v>
      </c>
      <c r="C73" s="17">
        <v>1</v>
      </c>
      <c r="D73" s="20" t="s">
        <v>58</v>
      </c>
      <c r="E73" s="72">
        <v>0</v>
      </c>
      <c r="F73" s="19">
        <f>E73*C73</f>
        <v>0</v>
      </c>
      <c r="G73" s="72">
        <v>0</v>
      </c>
      <c r="H73" s="19">
        <f>G73*C73</f>
        <v>0</v>
      </c>
    </row>
    <row r="74" spans="1:8" x14ac:dyDescent="0.25">
      <c r="A74" s="42">
        <v>66</v>
      </c>
      <c r="B74" s="22" t="s">
        <v>75</v>
      </c>
      <c r="C74" s="17">
        <v>1</v>
      </c>
      <c r="D74" s="20" t="s">
        <v>58</v>
      </c>
      <c r="E74" s="72">
        <v>0</v>
      </c>
      <c r="F74" s="19">
        <f>E74*C74</f>
        <v>0</v>
      </c>
      <c r="G74" s="72">
        <v>0</v>
      </c>
      <c r="H74" s="19">
        <f>G74*C74</f>
        <v>0</v>
      </c>
    </row>
    <row r="75" spans="1:8" x14ac:dyDescent="0.25">
      <c r="B75" s="25" t="s">
        <v>76</v>
      </c>
      <c r="C75" s="26"/>
      <c r="D75" s="26"/>
      <c r="E75" s="27"/>
      <c r="F75" s="28">
        <f>SUM(F73:F74)</f>
        <v>0</v>
      </c>
      <c r="G75" s="28"/>
      <c r="H75" s="28">
        <f>SUM(H73:H74)</f>
        <v>0</v>
      </c>
    </row>
    <row r="76" spans="1:8" x14ac:dyDescent="0.25">
      <c r="B76" s="30"/>
      <c r="C76" s="26"/>
      <c r="D76" s="26"/>
      <c r="E76" s="27"/>
      <c r="F76" s="28"/>
      <c r="G76" s="28"/>
      <c r="H76" s="28"/>
    </row>
    <row r="77" spans="1:8" ht="15.75" x14ac:dyDescent="0.25">
      <c r="A77" s="31"/>
      <c r="B77" s="6" t="s">
        <v>77</v>
      </c>
      <c r="C77" s="32"/>
      <c r="D77" s="8"/>
      <c r="E77" s="9"/>
      <c r="F77" s="9"/>
      <c r="G77" s="9"/>
      <c r="H77" s="9"/>
    </row>
    <row r="78" spans="1:8" x14ac:dyDescent="0.25">
      <c r="A78" s="10" t="s">
        <v>1</v>
      </c>
      <c r="B78" s="11" t="s">
        <v>2</v>
      </c>
      <c r="C78" s="12" t="s">
        <v>3</v>
      </c>
      <c r="D78" s="12" t="s">
        <v>4</v>
      </c>
      <c r="E78" s="13" t="s">
        <v>5</v>
      </c>
      <c r="F78" s="13" t="s">
        <v>6</v>
      </c>
      <c r="G78" s="14" t="s">
        <v>7</v>
      </c>
      <c r="H78" s="14" t="s">
        <v>8</v>
      </c>
    </row>
    <row r="79" spans="1:8" x14ac:dyDescent="0.25">
      <c r="A79" s="42">
        <v>67</v>
      </c>
      <c r="B79" s="21" t="s">
        <v>78</v>
      </c>
      <c r="C79" s="17">
        <v>1</v>
      </c>
      <c r="D79" s="20" t="s">
        <v>58</v>
      </c>
      <c r="E79" s="72">
        <v>0</v>
      </c>
      <c r="F79" s="19">
        <f t="shared" ref="F79:F84" si="9">E79*C79</f>
        <v>0</v>
      </c>
      <c r="G79" s="72">
        <v>0</v>
      </c>
      <c r="H79" s="19">
        <f t="shared" ref="H79:H84" si="10">G79*C79</f>
        <v>0</v>
      </c>
    </row>
    <row r="80" spans="1:8" x14ac:dyDescent="0.25">
      <c r="A80" s="42">
        <v>68</v>
      </c>
      <c r="B80" s="21" t="s">
        <v>79</v>
      </c>
      <c r="C80" s="17">
        <v>150</v>
      </c>
      <c r="D80" s="20" t="s">
        <v>80</v>
      </c>
      <c r="E80" s="72">
        <v>0</v>
      </c>
      <c r="F80" s="19">
        <f t="shared" si="9"/>
        <v>0</v>
      </c>
      <c r="G80" s="72">
        <v>0</v>
      </c>
      <c r="H80" s="19">
        <f t="shared" si="10"/>
        <v>0</v>
      </c>
    </row>
    <row r="81" spans="1:12" x14ac:dyDescent="0.25">
      <c r="A81" s="42">
        <v>69</v>
      </c>
      <c r="B81" s="21" t="s">
        <v>81</v>
      </c>
      <c r="C81" s="17">
        <v>50</v>
      </c>
      <c r="D81" s="20" t="s">
        <v>80</v>
      </c>
      <c r="E81" s="72">
        <v>0</v>
      </c>
      <c r="F81" s="19">
        <f t="shared" si="9"/>
        <v>0</v>
      </c>
      <c r="G81" s="72">
        <v>0</v>
      </c>
      <c r="H81" s="19">
        <f t="shared" si="10"/>
        <v>0</v>
      </c>
    </row>
    <row r="82" spans="1:12" x14ac:dyDescent="0.25">
      <c r="A82" s="42">
        <v>70</v>
      </c>
      <c r="B82" s="21" t="s">
        <v>82</v>
      </c>
      <c r="C82" s="17">
        <v>1</v>
      </c>
      <c r="D82" s="20" t="s">
        <v>58</v>
      </c>
      <c r="E82" s="72">
        <v>0</v>
      </c>
      <c r="F82" s="19">
        <f t="shared" si="9"/>
        <v>0</v>
      </c>
      <c r="G82" s="72">
        <v>0</v>
      </c>
      <c r="H82" s="19">
        <f t="shared" si="10"/>
        <v>0</v>
      </c>
    </row>
    <row r="83" spans="1:12" ht="23.25" x14ac:dyDescent="0.25">
      <c r="A83" s="42">
        <v>71</v>
      </c>
      <c r="B83" s="43" t="s">
        <v>83</v>
      </c>
      <c r="C83" s="17">
        <v>3.5</v>
      </c>
      <c r="D83" s="20" t="s">
        <v>84</v>
      </c>
      <c r="E83" s="72">
        <v>0</v>
      </c>
      <c r="F83" s="19">
        <f t="shared" si="9"/>
        <v>0</v>
      </c>
      <c r="G83" s="72">
        <v>0</v>
      </c>
      <c r="H83" s="19">
        <f t="shared" si="10"/>
        <v>0</v>
      </c>
    </row>
    <row r="84" spans="1:12" x14ac:dyDescent="0.25">
      <c r="A84" s="42">
        <v>72</v>
      </c>
      <c r="B84" s="21" t="s">
        <v>85</v>
      </c>
      <c r="C84" s="17">
        <v>150</v>
      </c>
      <c r="D84" s="20" t="s">
        <v>80</v>
      </c>
      <c r="E84" s="72">
        <v>0</v>
      </c>
      <c r="F84" s="19">
        <f t="shared" si="9"/>
        <v>0</v>
      </c>
      <c r="G84" s="72">
        <v>0</v>
      </c>
      <c r="H84" s="19">
        <f t="shared" si="10"/>
        <v>0</v>
      </c>
    </row>
    <row r="85" spans="1:12" x14ac:dyDescent="0.25">
      <c r="A85" s="42">
        <v>73</v>
      </c>
      <c r="B85" s="21" t="s">
        <v>86</v>
      </c>
      <c r="C85" s="17">
        <v>689</v>
      </c>
      <c r="D85" s="20" t="s">
        <v>10</v>
      </c>
      <c r="E85" s="72">
        <v>0</v>
      </c>
      <c r="F85" s="19">
        <f>C85*E85</f>
        <v>0</v>
      </c>
      <c r="G85" s="72">
        <v>0</v>
      </c>
      <c r="H85" s="19">
        <f>C85*G85</f>
        <v>0</v>
      </c>
    </row>
    <row r="86" spans="1:12" x14ac:dyDescent="0.25">
      <c r="A86" s="42">
        <v>74</v>
      </c>
      <c r="B86" s="21" t="s">
        <v>87</v>
      </c>
      <c r="C86" s="17">
        <v>5</v>
      </c>
      <c r="D86" s="20" t="s">
        <v>58</v>
      </c>
      <c r="E86" s="72">
        <v>0</v>
      </c>
      <c r="F86" s="19">
        <f>E86*C86</f>
        <v>0</v>
      </c>
      <c r="G86" s="72">
        <v>0</v>
      </c>
      <c r="H86" s="19">
        <f>G86*C86</f>
        <v>0</v>
      </c>
    </row>
    <row r="87" spans="1:12" x14ac:dyDescent="0.25">
      <c r="A87" s="42">
        <v>75</v>
      </c>
      <c r="B87" s="21" t="s">
        <v>88</v>
      </c>
      <c r="C87" s="17">
        <v>1</v>
      </c>
      <c r="D87" s="20" t="s">
        <v>58</v>
      </c>
      <c r="E87" s="72">
        <v>0</v>
      </c>
      <c r="F87" s="19">
        <f>E87*C87</f>
        <v>0</v>
      </c>
      <c r="G87" s="72">
        <v>0</v>
      </c>
      <c r="H87" s="19">
        <f>C87*G87</f>
        <v>0</v>
      </c>
    </row>
    <row r="88" spans="1:12" ht="23.25" x14ac:dyDescent="0.25">
      <c r="A88" s="42">
        <v>76</v>
      </c>
      <c r="B88" s="44" t="s">
        <v>89</v>
      </c>
      <c r="C88" s="17">
        <v>1</v>
      </c>
      <c r="D88" s="20" t="s">
        <v>58</v>
      </c>
      <c r="E88" s="72">
        <v>0</v>
      </c>
      <c r="F88" s="19">
        <f>E88*C88</f>
        <v>0</v>
      </c>
      <c r="G88" s="72">
        <v>0</v>
      </c>
      <c r="H88" s="19">
        <f>C88*G88</f>
        <v>0</v>
      </c>
    </row>
    <row r="89" spans="1:12" x14ac:dyDescent="0.25">
      <c r="A89" s="42">
        <v>77</v>
      </c>
      <c r="B89" s="21" t="s">
        <v>90</v>
      </c>
      <c r="C89" s="17">
        <v>1</v>
      </c>
      <c r="D89" s="20" t="s">
        <v>58</v>
      </c>
      <c r="E89" s="72">
        <v>0</v>
      </c>
      <c r="F89" s="19">
        <f>SUM(E89*C89)</f>
        <v>0</v>
      </c>
      <c r="G89" s="72">
        <v>0</v>
      </c>
      <c r="H89" s="19">
        <f>SUM(G89*C89)</f>
        <v>0</v>
      </c>
    </row>
    <row r="90" spans="1:12" s="46" customFormat="1" x14ac:dyDescent="0.25">
      <c r="A90" s="42">
        <v>78</v>
      </c>
      <c r="B90" s="21" t="s">
        <v>91</v>
      </c>
      <c r="C90" s="17">
        <v>1</v>
      </c>
      <c r="D90" s="45" t="s">
        <v>58</v>
      </c>
      <c r="E90" s="72">
        <v>0</v>
      </c>
      <c r="F90" s="19">
        <f>E90*C90</f>
        <v>0</v>
      </c>
      <c r="G90" s="72">
        <v>0</v>
      </c>
      <c r="H90" s="19">
        <f>G90*C90</f>
        <v>0</v>
      </c>
      <c r="K90" s="5"/>
      <c r="L90" s="5"/>
    </row>
    <row r="91" spans="1:12" x14ac:dyDescent="0.25">
      <c r="B91" s="25" t="s">
        <v>92</v>
      </c>
      <c r="C91" s="26"/>
      <c r="D91" s="26"/>
      <c r="E91" s="27"/>
      <c r="F91" s="28">
        <f>SUM(F79:F90)</f>
        <v>0</v>
      </c>
      <c r="G91" s="28"/>
      <c r="H91" s="28">
        <f>SUM(H79:H90)</f>
        <v>0</v>
      </c>
    </row>
    <row r="92" spans="1:12" x14ac:dyDescent="0.25">
      <c r="A92" s="35"/>
      <c r="B92" s="30"/>
      <c r="C92" s="26"/>
      <c r="D92" s="26"/>
      <c r="E92" s="27"/>
      <c r="F92" s="28"/>
      <c r="G92" s="28"/>
      <c r="H92" s="28"/>
    </row>
    <row r="93" spans="1:12" x14ac:dyDescent="0.25">
      <c r="A93" s="35"/>
      <c r="B93" s="47" t="s">
        <v>93</v>
      </c>
      <c r="C93" s="47"/>
      <c r="D93" s="47"/>
      <c r="E93" s="48"/>
      <c r="F93" s="49">
        <f>F38+F46+F57+F69+F91+F75</f>
        <v>0</v>
      </c>
      <c r="G93" s="49"/>
      <c r="H93" s="49">
        <f>H38+H46+H57+H69+H91+H75</f>
        <v>0</v>
      </c>
    </row>
    <row r="94" spans="1:12" x14ac:dyDescent="0.25">
      <c r="A94" s="47"/>
      <c r="B94" s="50" t="s">
        <v>94</v>
      </c>
      <c r="C94" s="51"/>
      <c r="D94" s="52"/>
      <c r="E94" s="53"/>
      <c r="F94" s="70">
        <f>F93+H93</f>
        <v>0</v>
      </c>
      <c r="G94" s="70"/>
      <c r="H94" s="70"/>
      <c r="L94" s="69"/>
    </row>
    <row r="95" spans="1:12" x14ac:dyDescent="0.25">
      <c r="A95" s="47"/>
      <c r="B95" s="47" t="s">
        <v>95</v>
      </c>
      <c r="C95" s="47"/>
      <c r="D95" s="47"/>
      <c r="E95" s="48"/>
      <c r="F95" s="49"/>
      <c r="G95" s="54">
        <v>0.2</v>
      </c>
      <c r="H95" s="49">
        <f>(F94/100)*20</f>
        <v>0</v>
      </c>
    </row>
    <row r="96" spans="1:12" x14ac:dyDescent="0.25">
      <c r="A96" s="47"/>
      <c r="B96" s="55" t="s">
        <v>96</v>
      </c>
      <c r="C96" s="56"/>
      <c r="D96" s="57"/>
      <c r="E96" s="58"/>
      <c r="F96" s="71">
        <f>F94+H95</f>
        <v>0</v>
      </c>
      <c r="G96" s="71"/>
      <c r="H96" s="71"/>
    </row>
    <row r="97" spans="1:8" x14ac:dyDescent="0.25">
      <c r="A97" s="59"/>
      <c r="B97" s="59"/>
      <c r="C97" s="60"/>
      <c r="D97" s="59"/>
      <c r="E97" s="61"/>
      <c r="F97" s="61"/>
      <c r="G97" s="61"/>
      <c r="H97" s="61"/>
    </row>
    <row r="98" spans="1:8" x14ac:dyDescent="0.25">
      <c r="B98" s="62" t="s">
        <v>97</v>
      </c>
      <c r="C98" s="60"/>
      <c r="D98" s="59"/>
      <c r="E98" s="61"/>
      <c r="F98" s="61"/>
      <c r="G98" s="61"/>
      <c r="H98" s="61"/>
    </row>
    <row r="99" spans="1:8" x14ac:dyDescent="0.25">
      <c r="A99" s="63">
        <v>1</v>
      </c>
      <c r="B99" s="64" t="s">
        <v>98</v>
      </c>
      <c r="C99" s="60"/>
      <c r="D99" s="59"/>
      <c r="E99" s="61"/>
      <c r="F99" s="61"/>
      <c r="G99" s="61"/>
      <c r="H99" s="61"/>
    </row>
    <row r="100" spans="1:8" x14ac:dyDescent="0.25">
      <c r="A100" s="63">
        <v>2</v>
      </c>
      <c r="B100" s="65" t="s">
        <v>99</v>
      </c>
      <c r="C100" s="60"/>
      <c r="D100" s="59"/>
      <c r="E100" s="61"/>
      <c r="F100" s="61"/>
      <c r="G100" s="61"/>
      <c r="H100" s="61"/>
    </row>
    <row r="101" spans="1:8" x14ac:dyDescent="0.25">
      <c r="A101" s="63">
        <v>3</v>
      </c>
      <c r="B101" s="64" t="s">
        <v>100</v>
      </c>
      <c r="C101" s="60"/>
      <c r="D101" s="59"/>
      <c r="E101" s="61"/>
      <c r="F101" s="61"/>
      <c r="G101" s="61"/>
      <c r="H101" s="61"/>
    </row>
    <row r="102" spans="1:8" x14ac:dyDescent="0.25">
      <c r="A102" s="63">
        <v>4</v>
      </c>
      <c r="B102" s="65" t="s">
        <v>101</v>
      </c>
      <c r="C102" s="60"/>
      <c r="D102" s="59"/>
      <c r="E102" s="61"/>
      <c r="F102" s="61"/>
      <c r="G102" s="61"/>
      <c r="H102" s="61"/>
    </row>
    <row r="103" spans="1:8" x14ac:dyDescent="0.25">
      <c r="A103" s="63">
        <v>5</v>
      </c>
      <c r="B103" s="65" t="s">
        <v>102</v>
      </c>
      <c r="C103" s="60"/>
      <c r="D103" s="59"/>
      <c r="E103" s="61"/>
      <c r="F103" s="61"/>
      <c r="G103" s="61"/>
      <c r="H103" s="61"/>
    </row>
    <row r="104" spans="1:8" ht="38.25" x14ac:dyDescent="0.25">
      <c r="A104" s="63">
        <v>6</v>
      </c>
      <c r="B104" s="66" t="s">
        <v>103</v>
      </c>
    </row>
    <row r="105" spans="1:8" x14ac:dyDescent="0.25">
      <c r="A105" s="63">
        <v>7</v>
      </c>
      <c r="B105" s="65" t="s">
        <v>104</v>
      </c>
    </row>
    <row r="106" spans="1:8" x14ac:dyDescent="0.25">
      <c r="A106" s="63">
        <v>8</v>
      </c>
      <c r="B106" s="68" t="s">
        <v>105</v>
      </c>
    </row>
  </sheetData>
  <mergeCells count="2">
    <mergeCell ref="F94:H94"/>
    <mergeCell ref="F96:H96"/>
  </mergeCells>
  <pageMargins left="0.23622047244094491" right="0" top="0.43307086614173229" bottom="0.27559055118110237" header="0.35433070866141736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Rozpočet elektroinštalácia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Mandák Peter</dc:creator>
  <cp:lastModifiedBy>Holán Miloš</cp:lastModifiedBy>
  <dcterms:created xsi:type="dcterms:W3CDTF">2022-03-30T08:40:14Z</dcterms:created>
  <dcterms:modified xsi:type="dcterms:W3CDTF">2022-03-30T14:18:58Z</dcterms:modified>
</cp:coreProperties>
</file>